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2" i="1" l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K18" i="1" s="1"/>
  <c r="I18" i="1"/>
  <c r="J18" i="1"/>
  <c r="L18" i="1"/>
  <c r="M18" i="1"/>
  <c r="N18" i="1"/>
  <c r="O18" i="1"/>
  <c r="P18" i="1"/>
  <c r="R18" i="1"/>
  <c r="S18" i="1"/>
  <c r="T18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T15" i="1" s="1"/>
  <c r="Q18" i="1" l="1"/>
  <c r="K15" i="1"/>
  <c r="Q15" i="1"/>
  <c r="N15" i="1"/>
  <c r="H23" i="1"/>
  <c r="G23" i="1"/>
  <c r="F23" i="1"/>
  <c r="E21" i="1"/>
  <c r="E20" i="1"/>
  <c r="D20" i="1"/>
  <c r="D21" i="1"/>
  <c r="C20" i="1"/>
  <c r="C21" i="1"/>
  <c r="E17" i="1"/>
  <c r="D17" i="1"/>
  <c r="C17" i="1"/>
  <c r="E18" i="1"/>
  <c r="D18" i="1"/>
  <c r="C18" i="1"/>
  <c r="E16" i="1"/>
  <c r="D16" i="1"/>
  <c r="C16" i="1"/>
  <c r="E15" i="1" l="1"/>
  <c r="D15" i="1"/>
  <c r="C15" i="1"/>
  <c r="T23" i="1" l="1"/>
  <c r="S23" i="1"/>
  <c r="R23" i="1"/>
  <c r="Q23" i="1"/>
  <c r="P23" i="1"/>
  <c r="O23" i="1"/>
  <c r="N23" i="1"/>
  <c r="M23" i="1"/>
  <c r="L23" i="1"/>
  <c r="K23" i="1"/>
  <c r="J23" i="1"/>
  <c r="I23" i="1"/>
  <c r="E22" i="1" l="1"/>
  <c r="D22" i="1"/>
  <c r="C22" i="1"/>
  <c r="E19" i="1"/>
  <c r="D19" i="1"/>
  <c r="C19" i="1"/>
</calcChain>
</file>

<file path=xl/sharedStrings.xml><?xml version="1.0" encoding="utf-8"?>
<sst xmlns="http://schemas.openxmlformats.org/spreadsheetml/2006/main" count="81" uniqueCount="63">
  <si>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</si>
  <si>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</si>
  <si>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</si>
  <si>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</si>
  <si>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</si>
  <si>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</si>
  <si>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</si>
  <si>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</si>
  <si>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</si>
  <si>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</si>
  <si>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</si>
  <si>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</si>
  <si>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</si>
  <si>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</si>
  <si>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</si>
  <si>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</si>
  <si>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</si>
  <si>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</si>
  <si>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</si>
  <si>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</si>
  <si>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</si>
  <si>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</si>
  <si>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</si>
  <si>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</si>
  <si>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</si>
  <si>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</si>
  <si>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</si>
  <si>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</si>
  <si>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</si>
  <si>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МП Л</t>
  </si>
  <si>
    <t>Масло вершкове 72%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</si>
  <si>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</si>
  <si>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</si>
  <si>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</si>
  <si>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</t>
    </r>
  </si>
  <si>
    <t>Відходи при гарячій обробці (приварок)</t>
  </si>
  <si>
    <t xml:space="preserve">                                                                                                             (підпис)                               (ім’я, прізвище)</t>
  </si>
  <si>
    <t>ВИХІД</t>
  </si>
  <si>
    <t>Подають на мілкій закусочній тарілці при температурі 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</si>
  <si>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добре розварені, не розділяються, рівномірно перемішана з морквою.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</si>
  <si>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сірий з жовтуватими включеннями.</t>
    </r>
  </si>
  <si>
    <t>100 г ± 3 %</t>
  </si>
  <si>
    <t>125 г ± 3 %</t>
  </si>
  <si>
    <t>Подрібнені зерна пшениці округлої форми, шліфовані, звільнені від зародку, плодових та зерняткових оболонок, жовтуватого кольору. Смак та запах властиві пшеничній крупі, без стороннього запаху. Не заражена шкідниками.</t>
  </si>
  <si>
    <t xml:space="preserve">ЗП Г 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</si>
  <si>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</si>
  <si>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</si>
  <si>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</si>
  <si>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Молоко 2,5%</t>
  </si>
  <si>
    <t>Цукор</t>
  </si>
  <si>
    <t>Однорідна рідина без осаду; колір білий зі злегка жовтуватим відтінком; смак і запах, властиві свіжому молоку.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</si>
  <si>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</si>
  <si>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 xml:space="preserve">Рецептура №  306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</si>
  <si>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КАША ПШЕНИЧНА В'ЯЗКА З МОРКВОЮ</t>
  </si>
  <si>
    <t>Крупа пшенична «Артек»</t>
  </si>
  <si>
    <t xml:space="preserve">Підготовлену, очищену сиру моркву мілко шаткують, пасерують з вершковим маслом, кладуть в киплячу воду з  додаванням молока, додають сіль, цукор (крім вікової категорії від 1-3 років), засипають підготовлену крупу та варять кашу до готовності. 
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</si>
  <si>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пшеничній крупі з пасерованою морквою, з ароматом молока та вершкового масла.</t>
    </r>
  </si>
  <si>
    <t>96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</si>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</sst>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16" zoomScale="70" zoomScaleNormal="100" zoomScalePageLayoutView="70" workbookViewId="0">
      <selection activeCell="T16" sqref="T16:T17"/>
    </sheetView>
  </sheetViews>
  <sheetFormatPr defaultRowHeight="15" x14ac:dyDescent="0.25"/>
  <cols>
    <col min="1" max="1" width="4.7109375" customWidth="1"/>
    <col min="2" max="2" width="11.425781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5.42578125" customWidth="1"/>
    <col min="21" max="21" width="20.85546875" customWidth="1"/>
    <col min="22" max="22" width="12.140625" customWidth="1"/>
    <col min="23" max="23" width="13" customWidth="1"/>
  </cols>
  <sheetData>
    <row r="1" spans="1:29" x14ac:dyDescent="0.25">
      <c r="A1" s="2"/>
      <c r="B1" s="67" t="s">
        <v>52</v>
      </c>
      <c r="C1" s="67"/>
      <c r="D1" s="67"/>
      <c r="E1" s="67"/>
      <c r="F1" s="67"/>
      <c r="G1" s="67"/>
      <c r="H1" s="67"/>
      <c r="I1" s="2"/>
      <c r="J1" s="2"/>
      <c r="K1" s="2"/>
      <c r="L1" s="2"/>
      <c r="M1" s="2"/>
      <c r="N1" s="2"/>
      <c r="O1" s="2"/>
      <c r="P1" s="4"/>
      <c r="Q1" s="66" t="s">
        <v>17</v>
      </c>
      <c r="R1" s="66"/>
      <c r="S1" s="66"/>
      <c r="T1" s="66"/>
      <c r="U1" s="66"/>
    </row>
    <row r="2" spans="1:29" x14ac:dyDescent="0.25">
      <c r="A2" s="2"/>
      <c r="B2" s="67"/>
      <c r="C2" s="67"/>
      <c r="D2" s="67"/>
      <c r="E2" s="67"/>
      <c r="F2" s="67"/>
      <c r="G2" s="67"/>
      <c r="H2" s="67"/>
      <c r="I2" s="2"/>
      <c r="J2" s="2"/>
      <c r="K2" s="2"/>
      <c r="L2" s="2"/>
      <c r="M2" s="2"/>
      <c r="N2" s="2"/>
      <c r="O2" s="2"/>
      <c r="P2" s="4"/>
      <c r="Q2" s="66" t="s">
        <v>18</v>
      </c>
      <c r="R2" s="66"/>
      <c r="S2" s="66"/>
      <c r="T2" s="66"/>
      <c r="U2" s="66"/>
    </row>
    <row r="3" spans="1:29" x14ac:dyDescent="0.25">
      <c r="A3" s="2"/>
      <c r="B3" s="67"/>
      <c r="C3" s="67"/>
      <c r="D3" s="67"/>
      <c r="E3" s="67"/>
      <c r="F3" s="67"/>
      <c r="G3" s="67"/>
      <c r="H3" s="67"/>
      <c r="I3" s="2"/>
      <c r="J3" s="2"/>
      <c r="K3" s="2"/>
      <c r="L3" s="2"/>
      <c r="M3" s="2"/>
      <c r="N3" s="2"/>
      <c r="O3" s="2"/>
      <c r="P3" s="4"/>
      <c r="Q3" s="66" t="s">
        <v>19</v>
      </c>
      <c r="R3" s="66"/>
      <c r="S3" s="66"/>
      <c r="T3" s="66"/>
      <c r="U3" s="66"/>
    </row>
    <row r="4" spans="1:29" x14ac:dyDescent="0.25">
      <c r="A4" s="2"/>
      <c r="B4" s="67"/>
      <c r="C4" s="67"/>
      <c r="D4" s="67"/>
      <c r="E4" s="67"/>
      <c r="F4" s="67"/>
      <c r="G4" s="67"/>
      <c r="H4" s="67"/>
      <c r="I4" s="2"/>
      <c r="J4" s="2"/>
      <c r="K4" s="2"/>
      <c r="L4" s="2"/>
      <c r="M4" s="2"/>
      <c r="N4" s="2"/>
      <c r="O4" s="2"/>
      <c r="P4" s="4"/>
      <c r="Q4" s="66" t="s">
        <v>20</v>
      </c>
      <c r="R4" s="66"/>
      <c r="S4" s="66"/>
      <c r="T4" s="66"/>
      <c r="U4" s="66"/>
    </row>
    <row r="5" spans="1:29" x14ac:dyDescent="0.25">
      <c r="A5" s="2"/>
      <c r="B5" s="67"/>
      <c r="C5" s="67"/>
      <c r="D5" s="67"/>
      <c r="E5" s="67"/>
      <c r="F5" s="67"/>
      <c r="G5" s="67"/>
      <c r="H5" s="67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3"/>
      <c r="C6" s="33"/>
      <c r="D6" s="33"/>
      <c r="E6" s="33"/>
      <c r="F6" s="33"/>
      <c r="G6" s="33"/>
      <c r="H6" s="33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s="30" customFormat="1" x14ac:dyDescent="0.25">
      <c r="A8" s="65" t="s">
        <v>53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29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ht="15.75" customHeight="1" x14ac:dyDescent="0.25">
      <c r="A10" s="57" t="s">
        <v>0</v>
      </c>
      <c r="B10" s="48" t="s">
        <v>14</v>
      </c>
      <c r="C10" s="48" t="s">
        <v>1</v>
      </c>
      <c r="D10" s="48"/>
      <c r="E10" s="48"/>
      <c r="F10" s="48"/>
      <c r="G10" s="48"/>
      <c r="H10" s="48"/>
      <c r="I10" s="48" t="s">
        <v>2</v>
      </c>
      <c r="J10" s="48"/>
      <c r="K10" s="48"/>
      <c r="L10" s="48"/>
      <c r="M10" s="48"/>
      <c r="N10" s="48"/>
      <c r="O10" s="48"/>
      <c r="P10" s="48"/>
      <c r="Q10" s="48"/>
      <c r="R10" s="60" t="s">
        <v>13</v>
      </c>
      <c r="S10" s="60"/>
      <c r="T10" s="60"/>
      <c r="U10" s="60" t="s">
        <v>3</v>
      </c>
      <c r="V10" s="45" t="s">
        <v>25</v>
      </c>
      <c r="W10" s="48" t="s">
        <v>35</v>
      </c>
      <c r="X10" s="48" t="s">
        <v>58</v>
      </c>
    </row>
    <row r="11" spans="1:29" ht="15.75" customHeight="1" x14ac:dyDescent="0.25">
      <c r="A11" s="5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60"/>
      <c r="S11" s="60"/>
      <c r="T11" s="60"/>
      <c r="U11" s="60"/>
      <c r="V11" s="46"/>
      <c r="W11" s="48"/>
      <c r="X11" s="48"/>
    </row>
    <row r="12" spans="1:29" ht="25.5" customHeight="1" x14ac:dyDescent="0.25">
      <c r="A12" s="57"/>
      <c r="B12" s="48"/>
      <c r="C12" s="58" t="s">
        <v>8</v>
      </c>
      <c r="D12" s="58"/>
      <c r="E12" s="58"/>
      <c r="F12" s="58" t="s">
        <v>9</v>
      </c>
      <c r="G12" s="58"/>
      <c r="H12" s="58"/>
      <c r="I12" s="58" t="s">
        <v>10</v>
      </c>
      <c r="J12" s="58"/>
      <c r="K12" s="58"/>
      <c r="L12" s="58" t="s">
        <v>11</v>
      </c>
      <c r="M12" s="58"/>
      <c r="N12" s="58"/>
      <c r="O12" s="58" t="s">
        <v>12</v>
      </c>
      <c r="P12" s="58"/>
      <c r="Q12" s="58"/>
      <c r="R12" s="60"/>
      <c r="S12" s="60"/>
      <c r="T12" s="60"/>
      <c r="U12" s="60"/>
      <c r="V12" s="46"/>
      <c r="W12" s="48"/>
      <c r="X12" s="48"/>
    </row>
    <row r="13" spans="1:29" x14ac:dyDescent="0.25">
      <c r="A13" s="57"/>
      <c r="B13" s="48"/>
      <c r="C13" s="61" t="s">
        <v>4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3"/>
      <c r="U13" s="60"/>
      <c r="V13" s="47"/>
      <c r="W13" s="48"/>
      <c r="X13" s="48"/>
    </row>
    <row r="14" spans="1:29" ht="30.75" customHeight="1" x14ac:dyDescent="0.25">
      <c r="A14" s="57"/>
      <c r="B14" s="48"/>
      <c r="C14" s="12" t="s">
        <v>6</v>
      </c>
      <c r="D14" s="12" t="s">
        <v>7</v>
      </c>
      <c r="E14" s="12" t="s">
        <v>5</v>
      </c>
      <c r="F14" s="12" t="s">
        <v>6</v>
      </c>
      <c r="G14" s="12" t="s">
        <v>7</v>
      </c>
      <c r="H14" s="12" t="s">
        <v>5</v>
      </c>
      <c r="I14" s="12" t="s">
        <v>6</v>
      </c>
      <c r="J14" s="12" t="s">
        <v>7</v>
      </c>
      <c r="K14" s="12" t="s">
        <v>5</v>
      </c>
      <c r="L14" s="12" t="s">
        <v>6</v>
      </c>
      <c r="M14" s="12" t="s">
        <v>7</v>
      </c>
      <c r="N14" s="12" t="s">
        <v>5</v>
      </c>
      <c r="O14" s="12" t="s">
        <v>6</v>
      </c>
      <c r="P14" s="12" t="s">
        <v>7</v>
      </c>
      <c r="Q14" s="12" t="s">
        <v>5</v>
      </c>
      <c r="R14" s="12" t="s">
        <v>6</v>
      </c>
      <c r="S14" s="12" t="s">
        <v>7</v>
      </c>
      <c r="T14" s="12" t="s">
        <v>5</v>
      </c>
      <c r="U14" s="60"/>
      <c r="V14" s="12" t="s">
        <v>15</v>
      </c>
      <c r="W14" s="12" t="s">
        <v>15</v>
      </c>
      <c r="X14" s="40" t="s">
        <v>15</v>
      </c>
      <c r="Z14" s="28" t="s">
        <v>59</v>
      </c>
      <c r="AA14" s="28" t="s">
        <v>60</v>
      </c>
      <c r="AB14" s="28" t="s">
        <v>61</v>
      </c>
      <c r="AC14" s="28" t="s">
        <v>62</v>
      </c>
    </row>
    <row r="15" spans="1:29" ht="115.5" customHeight="1" x14ac:dyDescent="0.25">
      <c r="A15" s="26" t="s">
        <v>44</v>
      </c>
      <c r="B15" s="13" t="s">
        <v>54</v>
      </c>
      <c r="C15" s="14">
        <f t="shared" ref="C15:C18" si="0">(100*F15)/(100-V15)</f>
        <v>22.5</v>
      </c>
      <c r="D15" s="15">
        <f t="shared" ref="D15:D18" si="1">(100*G15)/(100-V15)</f>
        <v>22.5</v>
      </c>
      <c r="E15" s="15">
        <f t="shared" ref="E15:E18" si="2">(100*H15)/(100-V15)</f>
        <v>28.125</v>
      </c>
      <c r="F15" s="15">
        <v>22.5</v>
      </c>
      <c r="G15" s="15">
        <v>22.5</v>
      </c>
      <c r="H15" s="75">
        <f>G15/0.8</f>
        <v>28.125</v>
      </c>
      <c r="I15" s="69">
        <f>Z15/100*F15</f>
        <v>2.4750000000000001</v>
      </c>
      <c r="J15" s="69">
        <f>Z15/100*G15</f>
        <v>2.4750000000000001</v>
      </c>
      <c r="K15" s="69">
        <f>Z15/100*H15</f>
        <v>3.09375</v>
      </c>
      <c r="L15" s="69">
        <f>AA15/100*F15</f>
        <v>0.27</v>
      </c>
      <c r="M15" s="69">
        <f>AA15/100*G15</f>
        <v>0.27</v>
      </c>
      <c r="N15" s="69">
        <f>AA15/100*H15</f>
        <v>0.33750000000000002</v>
      </c>
      <c r="O15" s="69">
        <f>AB15/100*F15</f>
        <v>15.434999999999999</v>
      </c>
      <c r="P15" s="69">
        <f>AB15/100*G15</f>
        <v>15.434999999999999</v>
      </c>
      <c r="Q15" s="69">
        <f>AB15/100*H15</f>
        <v>19.293749999999999</v>
      </c>
      <c r="R15" s="70">
        <f>AC15/100*F15</f>
        <v>75.375</v>
      </c>
      <c r="S15" s="70">
        <f>AC15/100*G15</f>
        <v>75.375</v>
      </c>
      <c r="T15" s="70">
        <f>AC15/100*H15</f>
        <v>94.21875</v>
      </c>
      <c r="U15" s="36" t="s">
        <v>43</v>
      </c>
      <c r="V15" s="16">
        <v>0</v>
      </c>
      <c r="W15" s="23">
        <v>300</v>
      </c>
      <c r="X15" s="68"/>
      <c r="Z15" s="69">
        <v>11</v>
      </c>
      <c r="AA15" s="69">
        <v>1.2</v>
      </c>
      <c r="AB15" s="69">
        <v>68.599999999999994</v>
      </c>
      <c r="AC15" s="70">
        <v>335</v>
      </c>
    </row>
    <row r="16" spans="1:29" ht="32.25" customHeight="1" x14ac:dyDescent="0.25">
      <c r="A16" s="26"/>
      <c r="B16" s="13" t="s">
        <v>45</v>
      </c>
      <c r="C16" s="14">
        <f t="shared" si="0"/>
        <v>23.125</v>
      </c>
      <c r="D16" s="15">
        <f t="shared" si="1"/>
        <v>23.125</v>
      </c>
      <c r="E16" s="15">
        <f t="shared" si="2"/>
        <v>28.90625</v>
      </c>
      <c r="F16" s="43">
        <v>18.5</v>
      </c>
      <c r="G16" s="43">
        <v>18.5</v>
      </c>
      <c r="H16" s="77">
        <f t="shared" ref="H16:H17" si="3">G16/0.8</f>
        <v>23.125</v>
      </c>
      <c r="I16" s="71">
        <f t="shared" ref="I16:I17" si="4">Z16/100*F16</f>
        <v>0.24050000000000002</v>
      </c>
      <c r="J16" s="71">
        <f t="shared" ref="J16:J17" si="5">Z16/100*G16</f>
        <v>0.24050000000000002</v>
      </c>
      <c r="K16" s="71">
        <f t="shared" ref="K16:K17" si="6">Z16/100*H16</f>
        <v>0.30062500000000003</v>
      </c>
      <c r="L16" s="71">
        <f t="shared" ref="L16:L17" si="7">AA16/100*F16</f>
        <v>1.8499999999999999E-2</v>
      </c>
      <c r="M16" s="71">
        <f t="shared" ref="M16:M17" si="8">AA16/100*G16</f>
        <v>1.8499999999999999E-2</v>
      </c>
      <c r="N16" s="71">
        <f t="shared" ref="N16:N17" si="9">AA16/100*H16</f>
        <v>2.3125E-2</v>
      </c>
      <c r="O16" s="71">
        <f t="shared" ref="O16:O17" si="10">AB16/100*F16</f>
        <v>1.554</v>
      </c>
      <c r="P16" s="71">
        <f t="shared" ref="P16:P17" si="11">AB16/100*G16</f>
        <v>1.554</v>
      </c>
      <c r="Q16" s="71">
        <f t="shared" ref="Q16:Q17" si="12">AB16/100*H16</f>
        <v>1.9425000000000001</v>
      </c>
      <c r="R16" s="73">
        <f t="shared" ref="R16:R17" si="13">AC16/100*F16</f>
        <v>6.29</v>
      </c>
      <c r="S16" s="73">
        <f t="shared" ref="S16:S17" si="14">AC16/100*G16</f>
        <v>6.29</v>
      </c>
      <c r="T16" s="73">
        <f t="shared" ref="T16:T17" si="15">AC16/100*H16</f>
        <v>7.8625000000000007</v>
      </c>
      <c r="U16" s="55" t="s">
        <v>47</v>
      </c>
      <c r="V16" s="16">
        <v>20</v>
      </c>
      <c r="W16" s="41">
        <v>32</v>
      </c>
      <c r="X16" s="68"/>
      <c r="Z16" s="71">
        <v>1.3</v>
      </c>
      <c r="AA16" s="71">
        <v>0.1</v>
      </c>
      <c r="AB16" s="71">
        <v>8.4</v>
      </c>
      <c r="AC16" s="73">
        <v>34</v>
      </c>
    </row>
    <row r="17" spans="1:29" ht="32.25" customHeight="1" x14ac:dyDescent="0.25">
      <c r="A17" s="26"/>
      <c r="B17" s="13" t="s">
        <v>46</v>
      </c>
      <c r="C17" s="14">
        <f>(100*F16)/(100-V17)</f>
        <v>24.666666666666668</v>
      </c>
      <c r="D17" s="15">
        <f>(100*G16)/(100-V17)</f>
        <v>24.666666666666668</v>
      </c>
      <c r="E17" s="15">
        <f>(100*H16)/(100-V17)</f>
        <v>30.833333333333332</v>
      </c>
      <c r="F17" s="44"/>
      <c r="G17" s="44"/>
      <c r="H17" s="78"/>
      <c r="I17" s="72"/>
      <c r="J17" s="72"/>
      <c r="K17" s="72"/>
      <c r="L17" s="72"/>
      <c r="M17" s="72"/>
      <c r="N17" s="72"/>
      <c r="O17" s="72"/>
      <c r="P17" s="72"/>
      <c r="Q17" s="72"/>
      <c r="R17" s="74"/>
      <c r="S17" s="74"/>
      <c r="T17" s="74"/>
      <c r="U17" s="56"/>
      <c r="V17" s="16">
        <v>25</v>
      </c>
      <c r="W17" s="42"/>
      <c r="X17" s="68"/>
      <c r="Z17" s="72"/>
      <c r="AA17" s="72"/>
      <c r="AB17" s="72"/>
      <c r="AC17" s="74"/>
    </row>
    <row r="18" spans="1:29" ht="70.5" customHeight="1" x14ac:dyDescent="0.25">
      <c r="A18" s="35" t="s">
        <v>29</v>
      </c>
      <c r="B18" s="22" t="s">
        <v>30</v>
      </c>
      <c r="C18" s="14">
        <f t="shared" si="0"/>
        <v>2</v>
      </c>
      <c r="D18" s="15">
        <f t="shared" si="1"/>
        <v>2</v>
      </c>
      <c r="E18" s="15">
        <f t="shared" si="2"/>
        <v>2.5</v>
      </c>
      <c r="F18" s="15">
        <v>2</v>
      </c>
      <c r="G18" s="15">
        <v>2</v>
      </c>
      <c r="H18" s="75">
        <f>G18/0.8</f>
        <v>2.5</v>
      </c>
      <c r="I18" s="69">
        <f>Z18/100*F18</f>
        <v>1.6E-2</v>
      </c>
      <c r="J18" s="69">
        <f>Z18/100*G18</f>
        <v>1.6E-2</v>
      </c>
      <c r="K18" s="69">
        <f>Z18/100*H18</f>
        <v>0.02</v>
      </c>
      <c r="L18" s="69">
        <f>AA18/100*F18</f>
        <v>1.45</v>
      </c>
      <c r="M18" s="69">
        <f>AA18/100*G18</f>
        <v>1.45</v>
      </c>
      <c r="N18" s="69">
        <f>AA18/100*H18</f>
        <v>1.8125</v>
      </c>
      <c r="O18" s="69">
        <f>AB18/100*F18</f>
        <v>2.6000000000000002E-2</v>
      </c>
      <c r="P18" s="69">
        <f>AB18/100*G18</f>
        <v>2.6000000000000002E-2</v>
      </c>
      <c r="Q18" s="69">
        <f>AB18/100*H18</f>
        <v>3.2500000000000001E-2</v>
      </c>
      <c r="R18" s="70">
        <f>AC18/100*F18</f>
        <v>13.22</v>
      </c>
      <c r="S18" s="70">
        <f>AC18/100*G18</f>
        <v>13.22</v>
      </c>
      <c r="T18" s="70">
        <f>AC18/100*H18</f>
        <v>16.525000000000002</v>
      </c>
      <c r="U18" s="36" t="s">
        <v>33</v>
      </c>
      <c r="V18" s="16">
        <v>0</v>
      </c>
      <c r="W18" s="23">
        <v>0</v>
      </c>
      <c r="X18" s="68"/>
      <c r="Z18" s="69">
        <v>0.8</v>
      </c>
      <c r="AA18" s="69">
        <v>72.5</v>
      </c>
      <c r="AB18" s="69">
        <v>1.3</v>
      </c>
      <c r="AC18" s="70">
        <v>661</v>
      </c>
    </row>
    <row r="19" spans="1:29" ht="39" customHeight="1" x14ac:dyDescent="0.25">
      <c r="A19" s="26"/>
      <c r="B19" s="18" t="s">
        <v>27</v>
      </c>
      <c r="C19" s="14">
        <f t="shared" ref="C19:C21" si="16">(100*F19)/(100-V19)</f>
        <v>34.4</v>
      </c>
      <c r="D19" s="15">
        <f t="shared" ref="D19:D21" si="17">(100*G19)/(100-V19)</f>
        <v>34.4</v>
      </c>
      <c r="E19" s="15">
        <f t="shared" ref="E19:E21" si="18">(100*H19)/(100-V19)</f>
        <v>42.999999999999993</v>
      </c>
      <c r="F19" s="19">
        <v>34.4</v>
      </c>
      <c r="G19" s="19">
        <v>34.4</v>
      </c>
      <c r="H19" s="75">
        <f>G19/0.8</f>
        <v>42.999999999999993</v>
      </c>
      <c r="I19" s="69">
        <f>Z19/100*F19</f>
        <v>0</v>
      </c>
      <c r="J19" s="69">
        <f>Z19/100*G19</f>
        <v>0</v>
      </c>
      <c r="K19" s="69">
        <f>Z19/100*H19</f>
        <v>0</v>
      </c>
      <c r="L19" s="69">
        <f>AA19/100*F19</f>
        <v>0</v>
      </c>
      <c r="M19" s="69">
        <f>AA19/100*G19</f>
        <v>0</v>
      </c>
      <c r="N19" s="69">
        <f>AA19/100*H19</f>
        <v>0</v>
      </c>
      <c r="O19" s="69">
        <f>AB19/100*F19</f>
        <v>0</v>
      </c>
      <c r="P19" s="69">
        <f>AB19/100*G19</f>
        <v>0</v>
      </c>
      <c r="Q19" s="69">
        <f>AB19/100*H19</f>
        <v>0</v>
      </c>
      <c r="R19" s="70">
        <f>AC19/100*F19</f>
        <v>0</v>
      </c>
      <c r="S19" s="70">
        <f>AC19/100*G19</f>
        <v>0</v>
      </c>
      <c r="T19" s="70">
        <f>AC19/100*H19</f>
        <v>0</v>
      </c>
      <c r="U19" s="36" t="s">
        <v>31</v>
      </c>
      <c r="V19" s="20">
        <v>0</v>
      </c>
      <c r="W19" s="23">
        <v>0</v>
      </c>
      <c r="X19" s="68"/>
      <c r="Z19" s="69">
        <v>0</v>
      </c>
      <c r="AA19" s="69">
        <v>0</v>
      </c>
      <c r="AB19" s="69">
        <v>0</v>
      </c>
      <c r="AC19" s="70">
        <v>0</v>
      </c>
    </row>
    <row r="20" spans="1:29" ht="62.25" customHeight="1" x14ac:dyDescent="0.25">
      <c r="A20" s="26" t="s">
        <v>29</v>
      </c>
      <c r="B20" s="18" t="s">
        <v>48</v>
      </c>
      <c r="C20" s="14">
        <f t="shared" si="16"/>
        <v>34.4</v>
      </c>
      <c r="D20" s="15">
        <f t="shared" si="17"/>
        <v>34.4</v>
      </c>
      <c r="E20" s="15">
        <f t="shared" si="18"/>
        <v>42.999999999999993</v>
      </c>
      <c r="F20" s="19">
        <v>34.4</v>
      </c>
      <c r="G20" s="19">
        <v>34.4</v>
      </c>
      <c r="H20" s="75">
        <f>G20/0.8</f>
        <v>42.999999999999993</v>
      </c>
      <c r="I20" s="69">
        <f>Z20/100*F20</f>
        <v>0.97007999999999994</v>
      </c>
      <c r="J20" s="69">
        <f>Z20/100*G20</f>
        <v>0.97007999999999994</v>
      </c>
      <c r="K20" s="69">
        <f>Z20/100*H20</f>
        <v>1.2125999999999997</v>
      </c>
      <c r="L20" s="69">
        <f>AA20/100*F20</f>
        <v>0.86</v>
      </c>
      <c r="M20" s="69">
        <f>AA20/100*G20</f>
        <v>0.86</v>
      </c>
      <c r="N20" s="69">
        <f>AA20/100*H20</f>
        <v>1.075</v>
      </c>
      <c r="O20" s="69">
        <f>AB20/100*F20</f>
        <v>1.6271199999999999</v>
      </c>
      <c r="P20" s="69">
        <f>AB20/100*G20</f>
        <v>1.6271199999999999</v>
      </c>
      <c r="Q20" s="69">
        <f>AB20/100*H20</f>
        <v>2.0338999999999996</v>
      </c>
      <c r="R20" s="70">
        <f>AC20/100*F20</f>
        <v>17.887999999999998</v>
      </c>
      <c r="S20" s="70">
        <f>AC20/100*G20</f>
        <v>17.887999999999998</v>
      </c>
      <c r="T20" s="70">
        <f>AC20/100*H20</f>
        <v>22.359999999999996</v>
      </c>
      <c r="U20" s="36" t="s">
        <v>50</v>
      </c>
      <c r="V20" s="20">
        <v>0</v>
      </c>
      <c r="W20" s="23">
        <v>0</v>
      </c>
      <c r="X20" s="68"/>
      <c r="Z20" s="69">
        <v>2.82</v>
      </c>
      <c r="AA20" s="69">
        <v>2.5</v>
      </c>
      <c r="AB20" s="69">
        <v>4.7300000000000004</v>
      </c>
      <c r="AC20" s="70">
        <v>52</v>
      </c>
    </row>
    <row r="21" spans="1:29" ht="86.25" customHeight="1" x14ac:dyDescent="0.25">
      <c r="A21" s="26"/>
      <c r="B21" s="18" t="s">
        <v>49</v>
      </c>
      <c r="C21" s="38">
        <f t="shared" si="16"/>
        <v>0</v>
      </c>
      <c r="D21" s="17">
        <f t="shared" si="17"/>
        <v>4</v>
      </c>
      <c r="E21" s="17">
        <f t="shared" si="18"/>
        <v>5</v>
      </c>
      <c r="F21" s="21">
        <v>0</v>
      </c>
      <c r="G21" s="21">
        <v>4</v>
      </c>
      <c r="H21" s="75">
        <f>G21/0.8</f>
        <v>5</v>
      </c>
      <c r="I21" s="69">
        <f>Z21/100*F21</f>
        <v>0</v>
      </c>
      <c r="J21" s="69">
        <f>Z21/100*G21</f>
        <v>0</v>
      </c>
      <c r="K21" s="69">
        <f>Z21/100*H21</f>
        <v>0</v>
      </c>
      <c r="L21" s="69">
        <f>AA21/100*F21</f>
        <v>0</v>
      </c>
      <c r="M21" s="69">
        <f>AA21/100*G21</f>
        <v>0</v>
      </c>
      <c r="N21" s="69">
        <f>AA21/100*H21</f>
        <v>0</v>
      </c>
      <c r="O21" s="69">
        <f>AB21/100*F21</f>
        <v>0</v>
      </c>
      <c r="P21" s="69">
        <f>AB21/100*G21</f>
        <v>3.992</v>
      </c>
      <c r="Q21" s="69">
        <f>AB21/100*H21</f>
        <v>4.99</v>
      </c>
      <c r="R21" s="70">
        <f>AC21/100*F21</f>
        <v>0</v>
      </c>
      <c r="S21" s="70">
        <f>AC21/100*G21</f>
        <v>15.16</v>
      </c>
      <c r="T21" s="70">
        <f>AC21/100*H21</f>
        <v>18.95</v>
      </c>
      <c r="U21" s="36" t="s">
        <v>51</v>
      </c>
      <c r="V21" s="20">
        <v>0</v>
      </c>
      <c r="W21" s="23">
        <v>0</v>
      </c>
      <c r="X21" s="68"/>
      <c r="Z21" s="69">
        <v>0</v>
      </c>
      <c r="AA21" s="69">
        <v>0</v>
      </c>
      <c r="AB21" s="69">
        <v>99.8</v>
      </c>
      <c r="AC21" s="70">
        <v>379</v>
      </c>
    </row>
    <row r="22" spans="1:29" ht="73.5" customHeight="1" x14ac:dyDescent="0.25">
      <c r="A22" s="26"/>
      <c r="B22" s="13" t="s">
        <v>28</v>
      </c>
      <c r="C22" s="31">
        <f>(100*F22)/(100-W22)</f>
        <v>0.3</v>
      </c>
      <c r="D22" s="21">
        <f>(100*G22)/(100-W22)</f>
        <v>0.3</v>
      </c>
      <c r="E22" s="21">
        <f>(100*H22)/(100-W22)</f>
        <v>0.37499999999999994</v>
      </c>
      <c r="F22" s="17">
        <v>0.3</v>
      </c>
      <c r="G22" s="17">
        <v>0.3</v>
      </c>
      <c r="H22" s="76">
        <f>G22/0.8</f>
        <v>0.37499999999999994</v>
      </c>
      <c r="I22" s="69">
        <f>Z22/100*F22</f>
        <v>0</v>
      </c>
      <c r="J22" s="69">
        <f>Z22/100*G22</f>
        <v>0</v>
      </c>
      <c r="K22" s="69">
        <f>Z22/100*H22</f>
        <v>0</v>
      </c>
      <c r="L22" s="69">
        <f>AA22/100*F22</f>
        <v>0</v>
      </c>
      <c r="M22" s="69">
        <f>AA22/100*G22</f>
        <v>0</v>
      </c>
      <c r="N22" s="69">
        <f>AA22/100*H22</f>
        <v>0</v>
      </c>
      <c r="O22" s="69">
        <f>AB22/100*F22</f>
        <v>0</v>
      </c>
      <c r="P22" s="69">
        <f>AB22/100*G22</f>
        <v>0</v>
      </c>
      <c r="Q22" s="69">
        <f>AB22/100*H22</f>
        <v>0</v>
      </c>
      <c r="R22" s="70">
        <f>AC22/100*F22</f>
        <v>0</v>
      </c>
      <c r="S22" s="70">
        <f>AC22/100*G22</f>
        <v>0</v>
      </c>
      <c r="T22" s="70">
        <f>AC22/100*H22</f>
        <v>0</v>
      </c>
      <c r="U22" s="36" t="s">
        <v>32</v>
      </c>
      <c r="V22" s="23">
        <v>0</v>
      </c>
      <c r="W22" s="23">
        <v>0</v>
      </c>
      <c r="X22" s="68"/>
      <c r="Z22" s="69">
        <v>0</v>
      </c>
      <c r="AA22" s="69">
        <v>0</v>
      </c>
      <c r="AB22" s="69">
        <v>0</v>
      </c>
      <c r="AC22" s="70">
        <v>0</v>
      </c>
    </row>
    <row r="23" spans="1:29" x14ac:dyDescent="0.25">
      <c r="A23" s="25"/>
      <c r="B23" s="49" t="s">
        <v>37</v>
      </c>
      <c r="C23" s="50"/>
      <c r="D23" s="50"/>
      <c r="E23" s="51"/>
      <c r="F23" s="24">
        <f>SUM(F15:F22)*(100-W23)/100</f>
        <v>96.406000000000006</v>
      </c>
      <c r="G23" s="24">
        <f>SUM(G15:G22)*(100-W23)/100</f>
        <v>99.846000000000004</v>
      </c>
      <c r="H23" s="24">
        <f>SUM(H15:H22)*(100-W23)/100</f>
        <v>124.8075</v>
      </c>
      <c r="I23" s="29">
        <f t="shared" ref="I23:T23" si="19">SUM(I15:I22)</f>
        <v>3.7015799999999999</v>
      </c>
      <c r="J23" s="29">
        <f t="shared" si="19"/>
        <v>3.7015799999999999</v>
      </c>
      <c r="K23" s="29">
        <f t="shared" si="19"/>
        <v>4.6269749999999998</v>
      </c>
      <c r="L23" s="29">
        <f t="shared" si="19"/>
        <v>2.5985</v>
      </c>
      <c r="M23" s="29">
        <f t="shared" si="19"/>
        <v>2.5985</v>
      </c>
      <c r="N23" s="29">
        <f t="shared" si="19"/>
        <v>3.2481249999999999</v>
      </c>
      <c r="O23" s="29">
        <f t="shared" si="19"/>
        <v>18.642119999999998</v>
      </c>
      <c r="P23" s="29">
        <f t="shared" si="19"/>
        <v>22.634119999999999</v>
      </c>
      <c r="Q23" s="29">
        <f t="shared" si="19"/>
        <v>28.292649999999995</v>
      </c>
      <c r="R23" s="24">
        <f t="shared" si="19"/>
        <v>112.773</v>
      </c>
      <c r="S23" s="24">
        <f t="shared" si="19"/>
        <v>127.93299999999999</v>
      </c>
      <c r="T23" s="24">
        <f t="shared" si="19"/>
        <v>159.91624999999999</v>
      </c>
      <c r="U23" s="3"/>
      <c r="V23" s="23"/>
      <c r="W23" s="28">
        <v>14</v>
      </c>
      <c r="X23" s="68"/>
      <c r="Z23" s="69"/>
      <c r="AA23" s="69"/>
      <c r="AB23" s="69"/>
      <c r="AC23" s="70"/>
    </row>
    <row r="24" spans="1:29" x14ac:dyDescent="0.25">
      <c r="A24" s="7"/>
      <c r="B24" s="8"/>
      <c r="C24" s="7"/>
      <c r="D24" s="7"/>
      <c r="E24" s="7"/>
      <c r="F24" s="39"/>
      <c r="G24" s="37"/>
      <c r="H24" s="9"/>
      <c r="I24" s="9"/>
      <c r="J24" s="9"/>
      <c r="K24" s="9"/>
      <c r="L24" s="9"/>
      <c r="M24" s="9"/>
      <c r="N24" s="9"/>
      <c r="O24" s="9"/>
      <c r="P24" s="9"/>
      <c r="Q24" s="9"/>
      <c r="R24" s="37"/>
      <c r="S24" s="37"/>
      <c r="T24" s="37"/>
      <c r="U24" s="10"/>
    </row>
    <row r="25" spans="1:29" x14ac:dyDescent="0.25">
      <c r="A25" s="7"/>
      <c r="B25" s="8"/>
      <c r="C25" s="7"/>
      <c r="D25" s="7"/>
      <c r="E25" s="7"/>
      <c r="F25" s="37"/>
      <c r="G25" s="37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</row>
    <row r="26" spans="1:29" x14ac:dyDescent="0.25">
      <c r="A26" s="7"/>
      <c r="B26" s="52" t="s">
        <v>21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</row>
    <row r="27" spans="1:29" ht="30" customHeight="1" x14ac:dyDescent="0.25">
      <c r="A27" s="7"/>
      <c r="B27" s="59" t="s">
        <v>55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</row>
    <row r="28" spans="1:29" ht="17.25" customHeight="1" x14ac:dyDescent="0.25">
      <c r="A28" s="7"/>
      <c r="B28" s="34" t="s">
        <v>38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</row>
    <row r="29" spans="1:29" ht="15" customHeight="1" x14ac:dyDescent="0.25">
      <c r="A29" s="7"/>
      <c r="B29" s="2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2" t="s">
        <v>22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  <row r="31" spans="1:29" x14ac:dyDescent="0.25">
      <c r="A31" s="1"/>
      <c r="B31" s="5" t="s">
        <v>39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ht="16.5" customHeight="1" x14ac:dyDescent="0.25">
      <c r="A32" s="1"/>
      <c r="B32" s="5" t="s">
        <v>40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56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 t="s">
        <v>34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2" t="s">
        <v>23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</row>
    <row r="37" spans="1:21" x14ac:dyDescent="0.25">
      <c r="A37" s="1"/>
      <c r="B37" s="5" t="s">
        <v>26</v>
      </c>
      <c r="C37" s="5"/>
      <c r="D37" s="5" t="s">
        <v>57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 t="s">
        <v>41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4" t="s">
        <v>42</v>
      </c>
      <c r="E39" s="54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5" customHeight="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53" t="s">
        <v>24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</row>
    <row r="44" spans="1:21" x14ac:dyDescent="0.25">
      <c r="A44" s="1"/>
      <c r="B44" s="5" t="s">
        <v>36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25">
      <c r="A46" s="1"/>
    </row>
    <row r="47" spans="1:21" ht="15" customHeight="1" x14ac:dyDescent="0.25">
      <c r="A47" s="1"/>
    </row>
    <row r="48" spans="1:21" x14ac:dyDescent="0.25">
      <c r="A48" s="1"/>
    </row>
    <row r="49" spans="1:1" ht="15" customHeight="1" x14ac:dyDescent="0.25">
      <c r="A49" s="1"/>
    </row>
    <row r="57" spans="1:1" ht="30" customHeight="1" x14ac:dyDescent="0.25"/>
  </sheetData>
  <mergeCells count="50">
    <mergeCell ref="X10:X13"/>
    <mergeCell ref="Z16:Z17"/>
    <mergeCell ref="AA16:AA17"/>
    <mergeCell ref="AB16:AB17"/>
    <mergeCell ref="AC16:AC17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6:U26"/>
    <mergeCell ref="B27:U27"/>
    <mergeCell ref="O12:Q12"/>
    <mergeCell ref="C10:H11"/>
    <mergeCell ref="I10:Q11"/>
    <mergeCell ref="R10:T12"/>
    <mergeCell ref="U10:U14"/>
    <mergeCell ref="C13:T13"/>
    <mergeCell ref="C12:E12"/>
    <mergeCell ref="F12:H12"/>
    <mergeCell ref="M16:M17"/>
    <mergeCell ref="N16:N17"/>
    <mergeCell ref="O16:O17"/>
    <mergeCell ref="V10:V13"/>
    <mergeCell ref="W10:W13"/>
    <mergeCell ref="B23:E23"/>
    <mergeCell ref="B36:U36"/>
    <mergeCell ref="B43:U43"/>
    <mergeCell ref="B10:B14"/>
    <mergeCell ref="B30:U30"/>
    <mergeCell ref="D39:E39"/>
    <mergeCell ref="F16:F17"/>
    <mergeCell ref="G16:G17"/>
    <mergeCell ref="H16:H17"/>
    <mergeCell ref="I16:I17"/>
    <mergeCell ref="J16:J17"/>
    <mergeCell ref="K16:K17"/>
    <mergeCell ref="L16:L17"/>
    <mergeCell ref="U16:U17"/>
    <mergeCell ref="W16:W17"/>
    <mergeCell ref="P16:P17"/>
    <mergeCell ref="Q16:Q17"/>
    <mergeCell ref="R16:R17"/>
    <mergeCell ref="S16:S17"/>
    <mergeCell ref="T16:T17"/>
  </mergeCells>
  <pageMargins left="0.25" right="0.25" top="0.75" bottom="0.75" header="0.3" footer="0.3"/>
  <pageSetup paperSize="9" orientation="landscape" r:id="rId1"/>
  <ignoredErrors>
    <ignoredError sqref="C22:E22 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2022-10-19T19:02:25Z</dcterms:modified>
</cp:coreProperties>
</file>